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6-2026\"/>
    </mc:Choice>
  </mc:AlternateContent>
  <bookViews>
    <workbookView xWindow="0" yWindow="0" windowWidth="6675" windowHeight="6120"/>
  </bookViews>
  <sheets>
    <sheet name="Anexo económico" sheetId="1" r:id="rId1"/>
  </sheets>
  <definedNames>
    <definedName name="_xlnm.Print_Area" localSheetId="0">'Anexo económico'!$A$1:$L$24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F10" i="1"/>
  <c r="G10" i="1" s="1"/>
  <c r="I10" i="1" s="1"/>
  <c r="H12" i="1" l="1"/>
  <c r="F11" i="1"/>
  <c r="G11" i="1"/>
  <c r="I11" i="1" s="1"/>
  <c r="I12" i="1" l="1"/>
</calcChain>
</file>

<file path=xl/sharedStrings.xml><?xml version="1.0" encoding="utf-8"?>
<sst xmlns="http://schemas.openxmlformats.org/spreadsheetml/2006/main" count="29" uniqueCount="28">
  <si>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</si>
  <si>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</si>
  <si>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</si>
  <si>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</si>
  <si>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</si>
  <si>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</si>
  <si>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</si>
  <si>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</si>
  <si>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</si>
  <si>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</si>
  <si>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Rango</t>
  </si>
  <si>
    <t>Unidad de cotización</t>
  </si>
  <si>
    <t>Precio unitario mes antes de IVA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</si>
  <si>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</si>
  <si>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</si>
  <si>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</si>
  <si>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</si>
  <si>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</si>
  <si>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</si>
  <si>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</si>
  <si>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</si>
  <si>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</si>
  <si>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</si>
  <si>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Total antes de IVA</t>
  </si>
  <si>
    <t>INVITACION  DE OFERTA GAA-006-2026</t>
  </si>
  <si>
    <t>Servicios de Implementación PPDM e integración a Open shift (80 horas)</t>
  </si>
  <si>
    <t>Bolsa de horas (20 horas)</t>
  </si>
  <si>
    <t>servicios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</si>
</sst>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333333"/>
      <name val="Tahoma"/>
      <family val="2"/>
    </font>
    <font>
      <sz val="10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5" fillId="35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35" borderId="0" xfId="0" applyFont="1" applyFill="1" applyAlignment="1">
      <alignment vertical="center" wrapText="1"/>
    </xf>
    <xf numFmtId="0" fontId="25" fillId="35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  <xf numFmtId="169" fontId="20" fillId="34" borderId="10" xfId="52" applyNumberFormat="1" applyFont="1" applyFill="1" applyBorder="1" applyAlignment="1" applyProtection="1">
      <alignment horizontal="center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zoomScale="85" zoomScaleNormal="85" zoomScaleSheetLayoutView="85" workbookViewId="0">
      <selection activeCell="C11" sqref="C11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4.7109375" style="5" customWidth="1"/>
    <col min="3" max="3" width="25.14062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4"/>
      <c r="B1" s="45"/>
      <c r="C1" s="60" t="s">
        <v>0</v>
      </c>
      <c r="D1" s="61"/>
      <c r="E1" s="61"/>
      <c r="F1" s="61"/>
      <c r="G1" s="61"/>
      <c r="H1" s="61"/>
      <c r="I1" s="61"/>
      <c r="J1" s="48" t="s">
        <v>1</v>
      </c>
      <c r="K1" s="49"/>
    </row>
    <row r="2" spans="1:11" x14ac:dyDescent="0.2">
      <c r="A2" s="46"/>
      <c r="B2" s="47"/>
      <c r="C2" s="62"/>
      <c r="D2" s="63"/>
      <c r="E2" s="63"/>
      <c r="F2" s="63"/>
      <c r="G2" s="63"/>
      <c r="H2" s="63"/>
      <c r="I2" s="63"/>
      <c r="J2" s="50" t="s">
        <v>2</v>
      </c>
      <c r="K2" s="51"/>
    </row>
    <row r="3" spans="1:11" x14ac:dyDescent="0.2">
      <c r="A3" s="46"/>
      <c r="B3" s="47"/>
      <c r="C3" s="64"/>
      <c r="D3" s="65"/>
      <c r="E3" s="65"/>
      <c r="F3" s="65"/>
      <c r="G3" s="65"/>
      <c r="H3" s="65"/>
      <c r="I3" s="65"/>
      <c r="J3" s="52" t="s">
        <v>3</v>
      </c>
      <c r="K3" s="53"/>
    </row>
    <row r="4" spans="1:11" ht="57.75" customHeight="1" x14ac:dyDescent="0.2">
      <c r="A4" s="58" t="s">
        <v>4</v>
      </c>
      <c r="B4" s="59"/>
      <c r="C4" s="66" t="s">
        <v>24</v>
      </c>
      <c r="D4" s="67"/>
      <c r="E4" s="22" t="s">
        <v>5</v>
      </c>
      <c r="F4" s="30"/>
      <c r="G4" s="31"/>
      <c r="H4" s="22" t="s">
        <v>6</v>
      </c>
      <c r="I4" s="38" t="s">
        <v>27</v>
      </c>
      <c r="J4" s="54"/>
      <c r="K4" s="55"/>
    </row>
    <row r="5" spans="1:11" ht="47.45" customHeight="1" x14ac:dyDescent="0.2">
      <c r="A5" s="58" t="s">
        <v>7</v>
      </c>
      <c r="B5" s="59"/>
      <c r="C5" s="68"/>
      <c r="D5" s="69"/>
      <c r="E5" s="22" t="s">
        <v>8</v>
      </c>
      <c r="F5" s="30"/>
      <c r="G5" s="31"/>
      <c r="H5" s="22" t="s">
        <v>9</v>
      </c>
      <c r="I5" s="29"/>
      <c r="J5" s="56"/>
      <c r="K5" s="57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19"/>
      <c r="I7" s="19"/>
    </row>
    <row r="8" spans="1:11" x14ac:dyDescent="0.2">
      <c r="A8" s="3"/>
      <c r="B8" s="2"/>
      <c r="C8" s="15"/>
      <c r="D8" s="15"/>
      <c r="E8" s="15"/>
      <c r="F8" s="4"/>
      <c r="G8" s="4"/>
      <c r="H8" s="20"/>
      <c r="I8" s="2"/>
    </row>
    <row r="9" spans="1:11" ht="51" customHeight="1" x14ac:dyDescent="0.2">
      <c r="A9" s="7" t="s">
        <v>20</v>
      </c>
      <c r="B9" s="7" t="s">
        <v>10</v>
      </c>
      <c r="C9" s="7" t="s">
        <v>18</v>
      </c>
      <c r="D9" s="7" t="s">
        <v>11</v>
      </c>
      <c r="E9" s="21" t="s">
        <v>12</v>
      </c>
      <c r="F9" s="7" t="s">
        <v>13</v>
      </c>
      <c r="G9" s="7" t="s">
        <v>21</v>
      </c>
      <c r="H9" s="7" t="s">
        <v>23</v>
      </c>
      <c r="I9" s="7" t="s">
        <v>22</v>
      </c>
    </row>
    <row r="10" spans="1:11" ht="27.75" customHeight="1" x14ac:dyDescent="0.2">
      <c r="A10" s="35">
        <v>1</v>
      </c>
      <c r="B10" s="39" t="s">
        <v>25</v>
      </c>
      <c r="C10" s="40">
        <v>1</v>
      </c>
      <c r="D10" s="24" t="s">
        <v>15</v>
      </c>
      <c r="E10" s="28">
        <v>0</v>
      </c>
      <c r="F10" s="70">
        <f>+E10*19%</f>
        <v>0</v>
      </c>
      <c r="G10" s="18">
        <f>+E10+F10</f>
        <v>0</v>
      </c>
      <c r="H10" s="18">
        <f>+E10*C10</f>
        <v>0</v>
      </c>
      <c r="I10" s="18">
        <f>+G10*C10</f>
        <v>0</v>
      </c>
    </row>
    <row r="11" spans="1:11" ht="27.75" customHeight="1" x14ac:dyDescent="0.2">
      <c r="A11" s="35">
        <v>2</v>
      </c>
      <c r="B11" s="39" t="s">
        <v>26</v>
      </c>
      <c r="C11" s="40">
        <v>1</v>
      </c>
      <c r="D11" s="24" t="s">
        <v>15</v>
      </c>
      <c r="E11" s="28">
        <v>0</v>
      </c>
      <c r="F11" s="70">
        <f t="shared" ref="F11" si="0">+E11*19%</f>
        <v>0</v>
      </c>
      <c r="G11" s="18">
        <f t="shared" ref="G11" si="1">+E11+F11</f>
        <v>0</v>
      </c>
      <c r="H11" s="18">
        <f t="shared" ref="H11" si="2">+E11*C11</f>
        <v>0</v>
      </c>
      <c r="I11" s="18">
        <f t="shared" ref="I11" si="3">+G11*C11</f>
        <v>0</v>
      </c>
      <c r="J11" s="43" t="s">
        <v>14</v>
      </c>
      <c r="K11" s="43"/>
    </row>
    <row r="12" spans="1:11" ht="27.75" customHeight="1" x14ac:dyDescent="0.2">
      <c r="A12" s="25"/>
      <c r="B12" s="26"/>
      <c r="C12" s="27"/>
      <c r="D12" s="27"/>
      <c r="E12" s="27"/>
      <c r="F12" s="4"/>
      <c r="G12" s="36" t="s">
        <v>19</v>
      </c>
      <c r="H12" s="37">
        <f>SUM(H10:H11)</f>
        <v>0</v>
      </c>
      <c r="I12" s="37">
        <f>SUM(I10:I11)</f>
        <v>0</v>
      </c>
    </row>
    <row r="13" spans="1:11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11" x14ac:dyDescent="0.2">
      <c r="F14" s="14"/>
      <c r="G14" s="15"/>
      <c r="H14" s="14"/>
      <c r="I14" s="32"/>
    </row>
    <row r="15" spans="1:11" x14ac:dyDescent="0.2">
      <c r="A15" s="15"/>
      <c r="B15" s="15"/>
      <c r="C15" s="15"/>
      <c r="D15" s="15"/>
      <c r="E15" s="15"/>
      <c r="F15" s="9"/>
      <c r="G15" s="9"/>
      <c r="H15" s="9"/>
      <c r="I15" s="8"/>
    </row>
    <row r="16" spans="1:11" x14ac:dyDescent="0.2">
      <c r="A16" s="15"/>
      <c r="B16" s="15"/>
      <c r="C16" s="15"/>
      <c r="D16" s="33"/>
      <c r="E16" s="33"/>
      <c r="F16" s="33"/>
      <c r="I16" s="8"/>
    </row>
    <row r="17" spans="1:9" x14ac:dyDescent="0.2">
      <c r="A17" s="6"/>
      <c r="B17" s="8"/>
      <c r="C17" s="8"/>
      <c r="D17" s="33"/>
      <c r="E17" s="33"/>
      <c r="F17" s="33"/>
      <c r="I17" s="8"/>
    </row>
    <row r="18" spans="1:9" ht="15" thickBot="1" x14ac:dyDescent="0.25">
      <c r="A18" s="41" t="s">
        <v>16</v>
      </c>
      <c r="B18" s="42"/>
      <c r="C18" s="23"/>
      <c r="D18" s="34"/>
      <c r="E18" s="34"/>
      <c r="F18" s="34"/>
    </row>
    <row r="19" spans="1:9" x14ac:dyDescent="0.2">
      <c r="A19" s="16"/>
      <c r="B19" s="17"/>
      <c r="C19" s="17"/>
      <c r="D19" s="17"/>
      <c r="E19" s="17"/>
      <c r="F19" s="8"/>
    </row>
    <row r="20" spans="1:9" ht="18.600000000000001" customHeight="1" x14ac:dyDescent="0.2">
      <c r="A20" s="16"/>
      <c r="B20" s="17"/>
      <c r="C20" s="17"/>
      <c r="D20" s="33"/>
      <c r="E20" s="33"/>
      <c r="F20" s="33"/>
    </row>
    <row r="21" spans="1:9" ht="18.600000000000001" customHeight="1" x14ac:dyDescent="0.2">
      <c r="A21" s="16"/>
      <c r="B21" s="17"/>
      <c r="C21" s="17"/>
      <c r="D21" s="33"/>
      <c r="E21" s="33"/>
      <c r="F21" s="33"/>
      <c r="I21" s="8"/>
    </row>
    <row r="22" spans="1:9" ht="23.45" customHeight="1" thickBot="1" x14ac:dyDescent="0.25">
      <c r="A22" s="41" t="s">
        <v>17</v>
      </c>
      <c r="B22" s="42"/>
      <c r="C22" s="23"/>
      <c r="D22" s="34"/>
      <c r="E22" s="34"/>
      <c r="F22" s="34"/>
      <c r="I22" s="8"/>
    </row>
  </sheetData>
  <mergeCells count="12">
    <mergeCell ref="A18:B18"/>
    <mergeCell ref="A22:B22"/>
    <mergeCell ref="J11:K1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14">
    <cfRule type="cellIs" dxfId="3" priority="10" operator="greaterThanOrEqual">
      <formula>"""SUPERÓ EL VALOR DEL PRESUPUESTO DEL PROCESO, ESTA ES UNA CAUSAL DE RECHAZO DE LA OFERTA"""</formula>
    </cfRule>
  </conditionalFormatting>
  <conditionalFormatting sqref="G14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PROCESO",I14)))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3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2026-04-09T21:47:23Z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